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0" windowWidth="16605" windowHeight="6195"/>
  </bookViews>
  <sheets>
    <sheet name="Proposed Data" sheetId="6" r:id="rId1"/>
    <sheet name="Assessment Checklist" sheetId="3" r:id="rId2"/>
  </sheets>
  <definedNames>
    <definedName name="_xlnm._FilterDatabase" localSheetId="1"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<sst xmlns="http://schemas.openxmlformats.org/spreadsheetml/2006/main" count="151" uniqueCount="129">
  <si>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</si>
  <si>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</si>
  <si>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</si>
  <si>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</si>
  <si>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</si>
  <si>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</si>
  <si>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</si>
  <si>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</si>
  <si>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</si>
  <si>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</si>
  <si>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</si>
  <si>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</si>
  <si>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</si>
  <si>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</si>
  <si>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</si>
  <si>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</si>
  <si>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</si>
  <si>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</si>
  <si>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</si>
  <si>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</si>
  <si>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</si>
  <si>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</si>
  <si>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</si>
  <si>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</si>
  <si>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</si>
  <si>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</si>
  <si>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</si>
  <si>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</si>
  <si>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</si>
  <si>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</si>
  <si>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</si>
  <si>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</si>
  <si>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</si>
  <si>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</si>
  <si>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</si>
  <si>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</si>
  <si>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</si>
  <si>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</si>
  <si>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</si>
  <si>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</si>
  <si>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</si>
  <si>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</si>
  <si>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</si>
  <si>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</si>
  <si>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</si>
  <si>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</si>
  <si>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</si>
  <si>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</si>
  <si>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</si>
  <si>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</si>
  <si>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</si>
  <si>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</si>
  <si>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</si>
  <si>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</si>
  <si>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</si>
  <si>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</si>
  <si>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</si>
  <si>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</si>
  <si>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</si>
  <si>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</si>
  <si>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</si>
  <si>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</si>
  <si>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</si>
  <si>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 xml:space="preserve">for example, commercial sector, check "engineering &amp; economic data" tab for baseline product class and efficiency level. </t>
  </si>
  <si>
    <t>Notes</t>
  </si>
  <si>
    <t xml:space="preserve">Regional Value </t>
  </si>
  <si>
    <t>Regional Value Different from DOE NIA?</t>
  </si>
  <si>
    <t>= current value</t>
  </si>
  <si>
    <t>PNW Data Available? (1 = Yes, 0 = No)</t>
  </si>
  <si>
    <t>check unit tabs for new construction and retrofit drivers. E.g. total res, existing construction, and new construction can be found in "DHW&amp;Appliance Units" for dishwashers</t>
  </si>
  <si>
    <t>Data Source Review Notes for Illuminated Exit Signs</t>
  </si>
  <si>
    <t>Status</t>
  </si>
  <si>
    <t>Done-Only supply curve</t>
  </si>
  <si>
    <t>N/A-no forecase</t>
  </si>
  <si>
    <t>N/A</t>
  </si>
  <si>
    <t>NEMA</t>
  </si>
  <si>
    <t>1/lifetime</t>
  </si>
  <si>
    <t xml:space="preserve">Suggested Value </t>
  </si>
  <si>
    <t xml:space="preserve">Product not included </t>
  </si>
  <si>
    <t xml:space="preserve">1.4% growth rate based on NEMA report </t>
  </si>
  <si>
    <t xml:space="preserve">Motor rewind available, small saver </t>
  </si>
  <si>
    <t>No data avaialability on motors from CBSA</t>
  </si>
  <si>
    <t xml:space="preserve">Motor rewind is included in the industrial model, unclear what the baseline is. Though charlie indicated in Task1 that the 2010 EPACt is included . For commercial buildings, there is one measure on ECM on VAV HVAC motors. With an assessment of 1 motor box per 1000 sq ft.  Baseline not documented. From Task 1 assessment, the EPACT 2010 standard is assumed to have been included in the baseline. </t>
  </si>
  <si>
    <t xml:space="preserve">No data avaialble </t>
  </si>
  <si>
    <t xml:space="preserve">Product: Electric Motors </t>
  </si>
  <si>
    <t>Electric Motors rewind was included in the industrial tool; ECM for VAV was included in commercial supply curve. However, there is no documentation on the baseline motor. Communication with Mr. Charlie Grist indicated that the 6P assumed the EPACT-92, 2010 standards as the baseline. Because there is no clear indication on the baseline efficiency level, current standard analysis assumed standard was not included in the baseline. If there is further supporting evidence, Navigant will change the baseline assumptions.</t>
  </si>
  <si>
    <t>Standard Effective Year</t>
  </si>
  <si>
    <t>Year when standard comes into effect</t>
  </si>
  <si>
    <t xml:space="preserve">DOE 10 CFR 431.25 </t>
  </si>
  <si>
    <t>Product Classes</t>
  </si>
  <si>
    <t>Number and distribution of product classes</t>
  </si>
  <si>
    <t>Yes</t>
  </si>
  <si>
    <t>For the commercial analysis, motors classes were not explicit. In the industrial tool, motor rewinds are distributed by product classes used in this analysis.</t>
  </si>
  <si>
    <t>6 product classes in total; 1-5 HP; 6-20 HP; 21-50HP; 51-100 HP; 101-200 HP; 201-500 HP</t>
  </si>
  <si>
    <t>Nadel, Steven. Energy-Efficient Motor Systems: A handbook on technology, program, and policy Opportunities. Second Edition</t>
  </si>
  <si>
    <t xml:space="preserve">Values were not explicit </t>
  </si>
  <si>
    <t xml:space="preserve">Pre-standard efficiency level </t>
  </si>
  <si>
    <t xml:space="preserve">Pre-case efficiency level </t>
  </si>
  <si>
    <t>Post-case efficiency level</t>
  </si>
  <si>
    <t xml:space="preserve">Post-standard efficiency level </t>
  </si>
  <si>
    <t>Pre-case efficiency developed for each product class, average pre case shipment weighted UEC is 16,845 kWh</t>
  </si>
  <si>
    <t xml:space="preserve">Market Distribution by Sector </t>
  </si>
  <si>
    <t xml:space="preserve">Electric Motors were shipped to commercial, industrial, and agricultural enduses </t>
  </si>
  <si>
    <t>Values were not explicit</t>
  </si>
  <si>
    <t>According to the DOE Electric Motors Rulemaking; the distribution of electric motors averages to be 72% to commercial use and 28% to industrial use (excluding agricultural use)</t>
  </si>
  <si>
    <t>Shipment by Product Class</t>
  </si>
  <si>
    <t>Motor shipments by HP class</t>
  </si>
  <si>
    <t xml:space="preserve">Shipment estimates developed using US Census data; MA 335H (03) and MA 335H (02); shipment data available from 2001-2003; shipment forcasted to 2005 using NEMA sales index </t>
  </si>
  <si>
    <t>US Census, MA 335H(03) and MA 335H(02)</t>
  </si>
  <si>
    <t xml:space="preserve">DOE Electric Motors Rulemaking; http://www1.eere.energy.gov/buildings/appliance_standards/pdfs/em_preanalysis_tsdch09.pdf
</t>
  </si>
  <si>
    <t xml:space="preserve">In 2010, the EISA standards update became effective; there are two parts to the standards savings (1) For motors not regulated by EPAct-92 to go to EPAct-92; (2) For all motors to go to 2010 standard level </t>
  </si>
  <si>
    <t xml:space="preserve">% Sales Applicable to Standards </t>
  </si>
  <si>
    <t>Percentage of motor sales affected by the standard</t>
  </si>
  <si>
    <t>Not all motors are subjected to the 2010 standards; the expanded motor regulation applies to 25% of the motors and the efficiency upgrade component of the standard applies to 65% of motors</t>
  </si>
  <si>
    <t xml:space="preserve">ACEEE: Impact of Proposed Increases to Motor Efficiency Performance Standards, October 2007 </t>
  </si>
  <si>
    <t>HP 200-500 HP not regulated by the EISA 2010 update</t>
  </si>
  <si>
    <t xml:space="preserve">Lifetime </t>
  </si>
  <si>
    <t xml:space="preserve">Product lifetime </t>
  </si>
  <si>
    <t>18 years for commercial ECM for VAV</t>
  </si>
  <si>
    <t>Varies by motor classes; range from 17 years to 29 years</t>
  </si>
  <si>
    <t xml:space="preserve">Since the different product classes have different lifetime values, each product class has its own stock model </t>
  </si>
  <si>
    <t xml:space="preserve">Product Turnover Assumption </t>
  </si>
  <si>
    <t>Stock Turnover Rate</t>
  </si>
  <si>
    <t>Engineering Assumption</t>
  </si>
  <si>
    <t>1/lifetime turnover assumption to be consistent with other products (and for the lack of data)</t>
  </si>
  <si>
    <t>Shipment Growth Rate</t>
  </si>
  <si>
    <t>Sales Growth Estimate</t>
  </si>
  <si>
    <t xml:space="preserve">http://www.nema.org/News/Pages/Motors-Shipments-Improved-in-Fourth-Quarter-of-2012.aspx
</t>
  </si>
  <si>
    <t xml:space="preserve">Post-case efficiency developed for each product class, average post case shipment weighted UEC is 16,486 kWh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</si>
</sst>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b/>
      <sz val="20"/>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6" fillId="0" borderId="0" applyNumberFormat="0" applyFill="0" applyBorder="0" applyAlignment="0" applyProtection="0"/>
  </cellStyleXfs>
  <cellXfs count="48">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2" borderId="3" xfId="0" applyFill="1" applyBorder="1" applyAlignment="1">
      <alignment horizontal="center" vertical="center" wrapText="1"/>
    </xf>
    <xf numFmtId="0" fontId="0" fillId="0" borderId="2" xfId="0" applyFill="1" applyBorder="1" applyAlignment="1">
      <alignment horizontal="center" vertical="center" wrapText="1"/>
    </xf>
    <xf numFmtId="0" fontId="0" fillId="3" borderId="2" xfId="0" applyFill="1" applyBorder="1" applyAlignment="1">
      <alignment horizontal="center" vertical="center" wrapText="1"/>
    </xf>
    <xf numFmtId="0" fontId="0" fillId="2" borderId="0" xfId="0" applyFill="1" applyAlignment="1">
      <alignment horizontal="left" vertical="top"/>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10" fontId="0" fillId="3" borderId="3" xfId="0" applyNumberFormat="1" applyFill="1" applyBorder="1" applyAlignment="1">
      <alignment horizontal="center" vertical="center" wrapText="1"/>
    </xf>
    <xf numFmtId="0" fontId="6" fillId="0" borderId="2" xfId="4"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7" xfId="0"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cellXfs>
  <cellStyles count="5">
    <cellStyle name="Comma 2" xfId="2"/>
    <cellStyle name="Currency 2" xfId="3"/>
    <cellStyle name="Hyperlink" xfId="4" builtinId="8"/>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ema.org/News/Pages/Motors-Shipments-Improved-in-Fourth-Quarter-of-2012.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topLeftCell="A4" zoomScale="70" zoomScaleNormal="70" workbookViewId="0">
      <selection activeCell="F8" sqref="F8"/>
    </sheetView>
  </sheetViews>
  <sheetFormatPr defaultColWidth="9.140625" defaultRowHeight="15" x14ac:dyDescent="0.2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x14ac:dyDescent="0.25">
      <c r="A1" s="17"/>
      <c r="B1" s="18" t="s">
        <v>67</v>
      </c>
      <c r="C1" s="20"/>
      <c r="F1" s="19"/>
    </row>
    <row r="2" spans="1:9" ht="35.25" customHeight="1" x14ac:dyDescent="0.25">
      <c r="A2" s="34" t="s">
        <v>85</v>
      </c>
      <c r="B2" s="18"/>
    </row>
    <row r="3" spans="1:9" ht="49.5" customHeight="1" x14ac:dyDescent="0.25">
      <c r="A3" s="42" t="s">
        <v>84</v>
      </c>
      <c r="B3" s="43"/>
      <c r="C3" s="43"/>
      <c r="D3" s="43"/>
      <c r="E3" s="43"/>
      <c r="F3" s="43"/>
      <c r="G3" s="43"/>
      <c r="H3" s="43"/>
      <c r="I3" s="44"/>
    </row>
    <row r="4" spans="1:9" ht="30" x14ac:dyDescent="0.25">
      <c r="A4" s="16"/>
      <c r="B4" s="21" t="s">
        <v>60</v>
      </c>
      <c r="C4" s="21" t="s">
        <v>51</v>
      </c>
      <c r="D4" s="21" t="s">
        <v>66</v>
      </c>
      <c r="E4" s="21" t="s">
        <v>65</v>
      </c>
      <c r="F4" s="21" t="s">
        <v>77</v>
      </c>
      <c r="G4" s="21" t="s">
        <v>64</v>
      </c>
      <c r="H4" s="21" t="s">
        <v>61</v>
      </c>
      <c r="I4" s="21" t="s">
        <v>62</v>
      </c>
    </row>
    <row r="5" spans="1:9" ht="60" x14ac:dyDescent="0.25">
      <c r="A5" s="39" t="s">
        <v>57</v>
      </c>
      <c r="B5" s="22" t="s">
        <v>86</v>
      </c>
      <c r="C5" s="22" t="s">
        <v>87</v>
      </c>
      <c r="D5" s="22" t="s">
        <v>74</v>
      </c>
      <c r="E5" s="16" t="s">
        <v>74</v>
      </c>
      <c r="F5" s="29">
        <v>2010</v>
      </c>
      <c r="G5" s="27" t="s">
        <v>110</v>
      </c>
      <c r="H5" s="32" t="s">
        <v>88</v>
      </c>
      <c r="I5" s="22"/>
    </row>
    <row r="6" spans="1:9" ht="67.5" customHeight="1" x14ac:dyDescent="0.25">
      <c r="A6" s="41"/>
      <c r="B6" s="22" t="s">
        <v>89</v>
      </c>
      <c r="C6" s="22" t="s">
        <v>90</v>
      </c>
      <c r="D6" s="22" t="s">
        <v>91</v>
      </c>
      <c r="E6" s="16" t="s">
        <v>92</v>
      </c>
      <c r="F6" s="33" t="s">
        <v>93</v>
      </c>
      <c r="G6" s="24"/>
      <c r="H6" s="35" t="s">
        <v>94</v>
      </c>
      <c r="I6" s="24"/>
    </row>
    <row r="7" spans="1:9" ht="64.5" customHeight="1" x14ac:dyDescent="0.25">
      <c r="A7" s="41"/>
      <c r="B7" s="22" t="s">
        <v>97</v>
      </c>
      <c r="C7" s="22" t="s">
        <v>96</v>
      </c>
      <c r="D7" s="22" t="s">
        <v>74</v>
      </c>
      <c r="E7" s="16" t="s">
        <v>95</v>
      </c>
      <c r="F7" s="33" t="s">
        <v>100</v>
      </c>
      <c r="G7" s="22"/>
      <c r="H7" s="35" t="s">
        <v>94</v>
      </c>
      <c r="I7" s="22"/>
    </row>
    <row r="8" spans="1:9" ht="45" x14ac:dyDescent="0.25">
      <c r="A8" s="40"/>
      <c r="B8" s="22" t="s">
        <v>98</v>
      </c>
      <c r="C8" s="22" t="s">
        <v>99</v>
      </c>
      <c r="D8" s="22" t="s">
        <v>74</v>
      </c>
      <c r="E8" s="16" t="s">
        <v>95</v>
      </c>
      <c r="F8" s="29" t="s">
        <v>128</v>
      </c>
      <c r="G8" s="22"/>
      <c r="H8" s="35" t="s">
        <v>94</v>
      </c>
      <c r="I8" s="22"/>
    </row>
    <row r="9" spans="1:9" x14ac:dyDescent="0.25">
      <c r="A9" s="45"/>
      <c r="B9" s="46"/>
      <c r="C9" s="46"/>
      <c r="D9" s="46"/>
      <c r="E9" s="46"/>
      <c r="F9" s="46"/>
      <c r="G9" s="46"/>
      <c r="H9" s="46"/>
      <c r="I9" s="47"/>
    </row>
    <row r="10" spans="1:9" ht="60" x14ac:dyDescent="0.25">
      <c r="A10" s="39" t="s">
        <v>58</v>
      </c>
      <c r="B10" s="23" t="s">
        <v>101</v>
      </c>
      <c r="C10" s="23" t="s">
        <v>102</v>
      </c>
      <c r="D10" s="22" t="s">
        <v>74</v>
      </c>
      <c r="E10" s="31" t="s">
        <v>103</v>
      </c>
      <c r="F10" s="30" t="s">
        <v>104</v>
      </c>
      <c r="G10" s="23"/>
      <c r="H10" s="28" t="s">
        <v>109</v>
      </c>
      <c r="I10" s="23"/>
    </row>
    <row r="11" spans="1:9" ht="45" x14ac:dyDescent="0.25">
      <c r="A11" s="41"/>
      <c r="B11" s="23" t="s">
        <v>105</v>
      </c>
      <c r="C11" s="23" t="s">
        <v>106</v>
      </c>
      <c r="D11" s="22" t="s">
        <v>74</v>
      </c>
      <c r="E11" s="31" t="s">
        <v>74</v>
      </c>
      <c r="F11" s="30" t="s">
        <v>107</v>
      </c>
      <c r="G11" s="26"/>
      <c r="H11" s="28" t="s">
        <v>108</v>
      </c>
      <c r="I11" s="23"/>
    </row>
    <row r="12" spans="1:9" ht="45" x14ac:dyDescent="0.25">
      <c r="A12" s="41"/>
      <c r="B12" s="36" t="s">
        <v>125</v>
      </c>
      <c r="C12" s="36" t="s">
        <v>126</v>
      </c>
      <c r="D12" s="22" t="s">
        <v>74</v>
      </c>
      <c r="E12" s="31" t="s">
        <v>74</v>
      </c>
      <c r="F12" s="37">
        <v>1.4E-2</v>
      </c>
      <c r="G12" s="36"/>
      <c r="H12" s="38" t="s">
        <v>127</v>
      </c>
      <c r="I12" s="36"/>
    </row>
    <row r="13" spans="1:9" ht="51" customHeight="1" x14ac:dyDescent="0.25">
      <c r="A13" s="41"/>
      <c r="B13" s="22" t="s">
        <v>111</v>
      </c>
      <c r="C13" s="23" t="s">
        <v>112</v>
      </c>
      <c r="D13" s="22" t="s">
        <v>74</v>
      </c>
      <c r="E13" s="31" t="s">
        <v>74</v>
      </c>
      <c r="F13" s="29" t="s">
        <v>113</v>
      </c>
      <c r="G13" s="22" t="s">
        <v>115</v>
      </c>
      <c r="H13" s="22" t="s">
        <v>114</v>
      </c>
      <c r="I13" s="25"/>
    </row>
    <row r="14" spans="1:9" x14ac:dyDescent="0.25">
      <c r="A14" s="45"/>
      <c r="B14" s="46"/>
      <c r="C14" s="46"/>
      <c r="D14" s="46"/>
      <c r="E14" s="46"/>
      <c r="F14" s="46"/>
      <c r="G14" s="46"/>
      <c r="H14" s="46"/>
      <c r="I14" s="47"/>
    </row>
    <row r="15" spans="1:9" ht="45" x14ac:dyDescent="0.25">
      <c r="A15" s="39" t="s">
        <v>59</v>
      </c>
      <c r="B15" s="22" t="s">
        <v>116</v>
      </c>
      <c r="C15" s="22" t="s">
        <v>117</v>
      </c>
      <c r="D15" s="22" t="s">
        <v>91</v>
      </c>
      <c r="E15" s="16" t="s">
        <v>118</v>
      </c>
      <c r="F15" s="29" t="s">
        <v>119</v>
      </c>
      <c r="G15" s="22" t="s">
        <v>120</v>
      </c>
      <c r="H15" s="35" t="s">
        <v>94</v>
      </c>
      <c r="I15" s="22"/>
    </row>
    <row r="16" spans="1:9" ht="30" x14ac:dyDescent="0.25">
      <c r="A16" s="40"/>
      <c r="B16" s="22" t="s">
        <v>121</v>
      </c>
      <c r="C16" s="22" t="s">
        <v>122</v>
      </c>
      <c r="D16" s="22" t="s">
        <v>91</v>
      </c>
      <c r="E16" s="16" t="s">
        <v>74</v>
      </c>
      <c r="F16" s="29" t="s">
        <v>76</v>
      </c>
      <c r="G16" s="22" t="s">
        <v>124</v>
      </c>
      <c r="H16" s="22" t="s">
        <v>123</v>
      </c>
      <c r="I16" s="25"/>
    </row>
  </sheetData>
  <mergeCells count="6">
    <mergeCell ref="A15:A16"/>
    <mergeCell ref="A5:A8"/>
    <mergeCell ref="A3:I3"/>
    <mergeCell ref="A9:I9"/>
    <mergeCell ref="A10:A13"/>
    <mergeCell ref="A14:I14"/>
  </mergeCells>
  <hyperlinks>
    <hyperlink ref="H12"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C1" zoomScale="70" zoomScaleNormal="70" workbookViewId="0">
      <pane ySplit="3" topLeftCell="A4" activePane="bottomLeft" state="frozen"/>
      <selection pane="bottomLeft" activeCell="F7" sqref="F7"/>
    </sheetView>
  </sheetViews>
  <sheetFormatPr defaultColWidth="9.140625" defaultRowHeight="15" x14ac:dyDescent="0.2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x14ac:dyDescent="0.25">
      <c r="A1" s="1" t="s">
        <v>1</v>
      </c>
    </row>
    <row r="2" spans="1:6" x14ac:dyDescent="0.25">
      <c r="A2" s="1" t="s">
        <v>2</v>
      </c>
    </row>
    <row r="3" spans="1:6" ht="14.45" x14ac:dyDescent="0.3">
      <c r="B3" s="2" t="s">
        <v>3</v>
      </c>
      <c r="C3" s="2" t="s">
        <v>4</v>
      </c>
      <c r="D3" s="2" t="s">
        <v>5</v>
      </c>
      <c r="E3" s="9" t="s">
        <v>70</v>
      </c>
      <c r="F3" s="12" t="s">
        <v>68</v>
      </c>
    </row>
    <row r="4" spans="1:6" ht="30" x14ac:dyDescent="0.25">
      <c r="B4" s="4" t="s">
        <v>7</v>
      </c>
      <c r="C4" s="4" t="s">
        <v>8</v>
      </c>
      <c r="D4" s="4" t="s">
        <v>53</v>
      </c>
      <c r="E4" s="10" t="s">
        <v>78</v>
      </c>
      <c r="F4" s="13">
        <v>0</v>
      </c>
    </row>
    <row r="5" spans="1:6" ht="45" x14ac:dyDescent="0.25">
      <c r="B5" s="4" t="s">
        <v>6</v>
      </c>
      <c r="C5" s="4" t="s">
        <v>9</v>
      </c>
      <c r="D5" s="4" t="s">
        <v>54</v>
      </c>
      <c r="E5" s="10" t="s">
        <v>78</v>
      </c>
      <c r="F5" s="13">
        <v>0</v>
      </c>
    </row>
    <row r="6" spans="1:6" ht="90" x14ac:dyDescent="0.25">
      <c r="B6" s="6" t="s">
        <v>20</v>
      </c>
      <c r="C6" s="4" t="s">
        <v>18</v>
      </c>
      <c r="D6" s="4" t="s">
        <v>63</v>
      </c>
      <c r="E6" s="10" t="s">
        <v>82</v>
      </c>
      <c r="F6" s="13">
        <v>1</v>
      </c>
    </row>
    <row r="7" spans="1:6" ht="45" x14ac:dyDescent="0.25">
      <c r="B7" s="6" t="s">
        <v>10</v>
      </c>
      <c r="C7" s="4" t="s">
        <v>19</v>
      </c>
      <c r="D7" s="5" t="s">
        <v>69</v>
      </c>
      <c r="E7" s="10" t="s">
        <v>79</v>
      </c>
      <c r="F7" s="13"/>
    </row>
    <row r="8" spans="1:6" ht="45" x14ac:dyDescent="0.25">
      <c r="B8" s="6" t="s">
        <v>21</v>
      </c>
      <c r="C8" s="4" t="s">
        <v>22</v>
      </c>
      <c r="D8" s="5" t="s">
        <v>23</v>
      </c>
      <c r="E8" s="10" t="s">
        <v>80</v>
      </c>
      <c r="F8" s="13">
        <v>1</v>
      </c>
    </row>
    <row r="9" spans="1:6" ht="60" x14ac:dyDescent="0.25">
      <c r="B9" s="6" t="s">
        <v>21</v>
      </c>
      <c r="C9" s="4" t="s">
        <v>24</v>
      </c>
      <c r="D9" s="4"/>
      <c r="E9" s="10" t="s">
        <v>81</v>
      </c>
      <c r="F9" s="13">
        <v>0</v>
      </c>
    </row>
    <row r="10" spans="1:6" ht="75" x14ac:dyDescent="0.25">
      <c r="B10" s="6" t="s">
        <v>34</v>
      </c>
      <c r="C10" s="4" t="s">
        <v>25</v>
      </c>
      <c r="D10" s="4"/>
      <c r="E10" s="10" t="s">
        <v>83</v>
      </c>
      <c r="F10" s="13">
        <v>0</v>
      </c>
    </row>
    <row r="11" spans="1:6" x14ac:dyDescent="0.25">
      <c r="B11" s="6" t="s">
        <v>37</v>
      </c>
      <c r="C11" s="4" t="s">
        <v>75</v>
      </c>
      <c r="D11" s="4"/>
      <c r="E11" s="10"/>
      <c r="F11" s="13"/>
    </row>
    <row r="12" spans="1:6" x14ac:dyDescent="0.25">
      <c r="B12" s="7"/>
      <c r="C12" s="8"/>
      <c r="D12" s="8"/>
    </row>
    <row r="13" spans="1:6" x14ac:dyDescent="0.25">
      <c r="B13" s="3"/>
      <c r="C13" s="3"/>
      <c r="D13" s="3"/>
    </row>
    <row r="14" spans="1:6" x14ac:dyDescent="0.25">
      <c r="A14" s="1" t="s">
        <v>13</v>
      </c>
      <c r="B14" s="3"/>
      <c r="C14" s="3"/>
      <c r="D14" s="3"/>
    </row>
    <row r="15" spans="1:6" x14ac:dyDescent="0.25">
      <c r="B15" s="2" t="s">
        <v>3</v>
      </c>
      <c r="C15" s="2" t="s">
        <v>4</v>
      </c>
      <c r="D15" s="2" t="s">
        <v>5</v>
      </c>
    </row>
    <row r="16" spans="1:6" x14ac:dyDescent="0.25">
      <c r="B16" s="2" t="s">
        <v>31</v>
      </c>
      <c r="C16" s="2" t="s">
        <v>32</v>
      </c>
      <c r="D16" s="2" t="s">
        <v>33</v>
      </c>
    </row>
    <row r="17" spans="1:4" x14ac:dyDescent="0.25">
      <c r="B17" s="2" t="s">
        <v>38</v>
      </c>
      <c r="C17" s="2" t="s">
        <v>14</v>
      </c>
      <c r="D17" s="2" t="s">
        <v>39</v>
      </c>
    </row>
    <row r="18" spans="1:4" x14ac:dyDescent="0.25">
      <c r="B18" s="5" t="s">
        <v>17</v>
      </c>
      <c r="C18" s="5" t="s">
        <v>15</v>
      </c>
      <c r="D18" s="5" t="s">
        <v>16</v>
      </c>
    </row>
    <row r="19" spans="1:4" x14ac:dyDescent="0.25">
      <c r="A19" s="1" t="s">
        <v>0</v>
      </c>
      <c r="C19" s="1" t="s">
        <v>71</v>
      </c>
    </row>
    <row r="20" spans="1:4" x14ac:dyDescent="0.25">
      <c r="A20" s="1">
        <v>1</v>
      </c>
      <c r="B20" s="1" t="s">
        <v>11</v>
      </c>
      <c r="C20" s="1" t="s">
        <v>72</v>
      </c>
    </row>
    <row r="21" spans="1:4" x14ac:dyDescent="0.25">
      <c r="A21" s="1">
        <v>2</v>
      </c>
      <c r="B21" s="14" t="s">
        <v>12</v>
      </c>
      <c r="C21" s="1" t="s">
        <v>73</v>
      </c>
    </row>
    <row r="22" spans="1:4" x14ac:dyDescent="0.25">
      <c r="A22" s="1">
        <f>A21+1</f>
        <v>3</v>
      </c>
      <c r="B22" s="1" t="s">
        <v>55</v>
      </c>
    </row>
    <row r="23" spans="1:4" x14ac:dyDescent="0.25">
      <c r="A23" s="1">
        <f t="shared" ref="A23:A26" si="0">A22+1</f>
        <v>4</v>
      </c>
      <c r="B23" s="1" t="s">
        <v>26</v>
      </c>
    </row>
    <row r="24" spans="1:4" x14ac:dyDescent="0.25">
      <c r="A24" s="1">
        <f t="shared" si="0"/>
        <v>5</v>
      </c>
      <c r="B24" s="1" t="s">
        <v>27</v>
      </c>
    </row>
    <row r="25" spans="1:4" x14ac:dyDescent="0.25">
      <c r="A25" s="1">
        <f t="shared" si="0"/>
        <v>6</v>
      </c>
      <c r="B25" s="1" t="s">
        <v>28</v>
      </c>
    </row>
    <row r="26" spans="1:4" x14ac:dyDescent="0.25">
      <c r="A26" s="1">
        <f t="shared" si="0"/>
        <v>7</v>
      </c>
      <c r="B26" s="1" t="s">
        <v>29</v>
      </c>
    </row>
    <row r="28" spans="1:4" x14ac:dyDescent="0.25">
      <c r="A28" s="1" t="s">
        <v>30</v>
      </c>
    </row>
    <row r="29" spans="1:4" x14ac:dyDescent="0.25">
      <c r="A29" s="1">
        <v>1</v>
      </c>
      <c r="B29" s="1" t="s">
        <v>35</v>
      </c>
    </row>
    <row r="30" spans="1:4" x14ac:dyDescent="0.25">
      <c r="A30" s="1">
        <v>2</v>
      </c>
      <c r="B30" s="1" t="s">
        <v>41</v>
      </c>
    </row>
    <row r="32" spans="1:4" x14ac:dyDescent="0.25">
      <c r="A32" s="1" t="s">
        <v>36</v>
      </c>
    </row>
    <row r="33" spans="1:2" x14ac:dyDescent="0.25">
      <c r="A33" s="1">
        <v>1</v>
      </c>
      <c r="B33" s="1" t="s">
        <v>42</v>
      </c>
    </row>
    <row r="34" spans="1:2" x14ac:dyDescent="0.25">
      <c r="A34" s="1">
        <v>2</v>
      </c>
      <c r="B34" s="1" t="s">
        <v>43</v>
      </c>
    </row>
    <row r="35" spans="1:2" x14ac:dyDescent="0.25">
      <c r="A35" s="1">
        <v>3</v>
      </c>
      <c r="B35" s="1" t="s">
        <v>40</v>
      </c>
    </row>
    <row r="36" spans="1:2" x14ac:dyDescent="0.25">
      <c r="A36" s="1">
        <v>4</v>
      </c>
      <c r="B36" s="1" t="s">
        <v>44</v>
      </c>
    </row>
    <row r="37" spans="1:2" x14ac:dyDescent="0.25">
      <c r="A37" s="1">
        <v>5</v>
      </c>
      <c r="B37" s="1" t="s">
        <v>56</v>
      </c>
    </row>
    <row r="39" spans="1:2" x14ac:dyDescent="0.25">
      <c r="A39" s="1" t="s">
        <v>45</v>
      </c>
    </row>
    <row r="40" spans="1:2" x14ac:dyDescent="0.25">
      <c r="A40" s="1">
        <v>1</v>
      </c>
      <c r="B40" s="1" t="s">
        <v>46</v>
      </c>
    </row>
    <row r="41" spans="1:2" x14ac:dyDescent="0.25">
      <c r="A41" s="1">
        <v>2</v>
      </c>
      <c r="B41" s="1" t="s">
        <v>47</v>
      </c>
    </row>
    <row r="43" spans="1:2" x14ac:dyDescent="0.25">
      <c r="A43" s="1" t="s">
        <v>48</v>
      </c>
    </row>
    <row r="44" spans="1:2" x14ac:dyDescent="0.25">
      <c r="A44" s="1">
        <v>1</v>
      </c>
      <c r="B44" s="1" t="s">
        <v>49</v>
      </c>
    </row>
    <row r="45" spans="1:2" x14ac:dyDescent="0.25">
      <c r="A45" s="1">
        <v>2</v>
      </c>
      <c r="B45" s="1" t="s">
        <v>50</v>
      </c>
    </row>
    <row r="46" spans="1:2" x14ac:dyDescent="0.25">
      <c r="A46" s="1">
        <v>3</v>
      </c>
      <c r="B46" s="1" t="s">
        <v>52</v>
      </c>
    </row>
  </sheetData>
  <autoFilter ref="A3:F3"/>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2.xml><?xml version="1.0" encoding="utf-8"?>
<ds:datastoreItem xmlns:ds="http://schemas.openxmlformats.org/officeDocument/2006/customXml" ds:itemID="{BA333A8F-FC5E-4275-AEE5-ABBB4B35BF20}">
  <ds:schemaRefs>
    <ds:schemaRef ds:uri="http://purl.org/dc/elements/1.1/"/>
    <ds:schemaRef ds:uri="http://schemas.microsoft.com/office/2006/metadata/properties"/>
    <ds:schemaRef ds:uri="http://purl.org/dc/dcmitype/"/>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334CF72E-E574-4289-8A22-B67D0EAC2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2014-07-21T00:23:06Z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